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0490" windowHeight="765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<sst xmlns="http://schemas.openxmlformats.org/spreadsheetml/2006/main" count="171" uniqueCount="160">
  <si>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</si>
  <si>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</si>
  <si>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</si>
  <si>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</si>
  <si>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</si>
  <si>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</si>
  <si>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</si>
  <si>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</si>
  <si>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</si>
  <si>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</si>
  <si>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</si>
  <si>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</si>
  <si>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</si>
  <si>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</si>
  <si>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</si>
  <si>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</si>
  <si>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</si>
  <si>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</si>
  <si>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</si>
  <si>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</si>
  <si>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</si>
  <si>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</si>
  <si>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</si>
  <si>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</si>
  <si>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</si>
  <si>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</si>
  <si>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</si>
  <si>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</si>
  <si>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</si>
  <si>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</si>
  <si>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</si>
  <si>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</si>
  <si>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</si>
  <si>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</si>
  <si>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</si>
  <si>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</si>
  <si>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</si>
  <si>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</si>
  <si>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</si>
  <si>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</si>
  <si>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</si>
  <si>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</si>
  <si>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</si>
  <si>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</si>
  <si>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</si>
  <si>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</si>
  <si>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</si>
  <si>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</si>
  <si>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</si>
  <si>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</si>
  <si>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</si>
  <si>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</si>
  <si>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</si>
  <si>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</si>
  <si>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</si>
  <si>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</si>
  <si>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</si>
  <si>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</si>
  <si>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</si>
  <si>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</si>
  <si>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</si>
  <si>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</si>
  <si>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</si>
  <si>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</si>
  <si>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</si>
  <si>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</si>
  <si>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</si>
  <si>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</si>
  <si>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</si>
  <si>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</si>
  <si>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</si>
  <si>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</si>
  <si>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</si>
  <si>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</si>
  <si>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</si>
  <si>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</si>
  <si>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</si>
  <si>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</si>
  <si>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</si>
  <si>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</si>
  <si>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</si>
  <si>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</si>
  <si>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</si>
  <si>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Họ và tên giảng viên: Đỗ Thị Ngát</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</si>
  <si>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</si>
  <si>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</si>
  <si>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</si>
  <si>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Kết quả dự giờ năm học đạt</t>
  </si>
  <si>
    <t>Tham gia dạy học trực tuyến môn GDCT hệ cao đẳng</t>
  </si>
  <si>
    <t>Giảng dạy môn giáo dục chính trị hệ cao đẳng và trung cấp</t>
  </si>
  <si>
    <t>Tham gia học tập giảng dạy tích hợp, bồi dưỡng GV chính</t>
  </si>
  <si>
    <t xml:space="preserve"> Chứng chỉ  môn học Pháp văn sau đại học tương đương trình độ C, Tiếng Anh trình độ B</t>
  </si>
  <si>
    <t>Sử dụng phầm mềm Zoom  trong dạy học trực tuyến</t>
  </si>
  <si>
    <t>Đã tham gia giảng dạy 13 năm</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</si>
  <si>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</si>
  <si>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</si>
  <si>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</si>
  <si>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</si>
  <si>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</si>
  <si>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</si>
  <si>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</si>
  <si>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</si>
  <si>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</si>
  <si>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</si>
  <si>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</si>
  <si>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</si>
  <si>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</si>
  <si>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</si>
  <si>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</si>
  <si>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</si>
  <si>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</si>
  <si>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</si>
  <si>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</si>
  <si>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dự giờ</t>
  </si>
  <si>
    <t>Tham gia các buổi sinh hoạt chuyên môn tại khoa; Bồi dưỡng GV chính</t>
  </si>
  <si>
    <t>Bảng điểm cao học</t>
  </si>
  <si>
    <t>Ôn tập thi kết thúc HP cho SV</t>
  </si>
  <si>
    <t>Giáo án lý thuyết gắn với thực tiễn nghề nghiệp</t>
  </si>
  <si>
    <t>Cao Thị Hồng Thắm</t>
  </si>
  <si>
    <t>Bằng Đại học  chuyên ngành triết học và Bằng sau ĐH chuyên ngành Triết học
- Chứng chỉ giảng dạy môn Những Nguyên lý cơ bản của chủ nghĩa Mác Lênin</t>
  </si>
  <si>
    <t>Bằng trung cấp tin học ứng dụng- Chứng chỉ A tin học; Chứng chỉ tin học ứng dụng</t>
  </si>
  <si>
    <t>Chứng chỉ bồi dưỡng nghiệp vụ sư phạm dành cho giáo viên cao đẳng, đại học</t>
  </si>
  <si>
    <t>Tham gia biên soạn và chỉnh sửa tài liệu học tập Trung Cấp, Cao Đẳng</t>
  </si>
  <si>
    <t>Tham gia cổ vũ  hội thao</t>
  </si>
  <si>
    <t>Tham gia lớp bồi dưỡng GV chính</t>
  </si>
  <si>
    <t>Có bài viết đăng hội thảo của trường, bài báo đang trên tạp chí quốc tế</t>
  </si>
  <si>
    <t>tham gia hoạt động ngoại khóa cho sinh viên tham gia về  nguồn tại địa đạo củ chi</t>
  </si>
  <si>
    <t>Chỉnh sửa ngân hàng câu hỏi trắc nghiệm Chính trị cho hệ Trung cấp năm học 2020-2021, Tham gia dạy học trực tuyến môn GDCT hệ cao đẳng</t>
  </si>
  <si>
    <t>không có minh chứng</t>
  </si>
  <si>
    <t>Ứng dung CNTT vào bài giảng và sử dụng phần mềm  Zoom, Google meet</t>
  </si>
  <si>
    <t>Giảng dạy trên 10 năm</t>
  </si>
  <si>
    <t>- Có lịch giảng dạy môn học
- Có kế hoạch giảng dạy cho từng môn học, có giáo án giảng dạy</t>
  </si>
  <si>
    <t>- Có giáo án, bài giảng  được , Tổ chuyên môn thông qua</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</si>
  <si>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</si>
  <si>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</si>
  <si>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</si>
  <si>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
</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</si>
  <si>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</si>
  <si>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</si>
  <si>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</si>
  <si>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</si>
  <si>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Giáo dục chính trị
Kế hoạch giảng dạy học kỳ
Đề cương môn GD Chính trị</t>
  </si>
  <si>
    <t>Biên soạn, chỉnh sửa tài liệu GD Chính trị cho hệ cao đẳng, trung cấp năm học 2020-2021
Kế hoạch giảng dạy học kỳ
Đề cương môn GD Chính trị</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</si>
  <si>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</si>
  <si>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</si>
  <si>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</si>
  <si>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</si>
  <si>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</si>
  <si>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</si>
  <si>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</si>
  <si>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Có tham gia dự giờ và góp ý dự giờ cho đồng nghiệp</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</si>
  <si>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</si>
  <si>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</si>
  <si>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</si>
  <si>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</si>
  <si>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Kết quả dự giờ và kiểm tra hồ sơ chuyên môn loại tốt.</t>
  </si>
  <si>
    <t>Thực hiện thảo luận khi lên lớp. Vận dụng các phần mềm vào môn học Giáo dục chính trị (Kahoot, myaloha, zoom, google meet)</t>
  </si>
  <si>
    <t>- tổ chức cho sinh viên tham gia về  nguồn tại địa đạo Củ chi
- Tham gia và vận động học sinh tham gia cuộc thi 90 năm thành lập Đoàn, Cuộc thi tìm hiểu pháp luật
+ Ủng hộ cùng phong trào chia sẻ khó khăn của Đoàn trường phát động</t>
  </si>
  <si>
    <t>Bảng điểm môn học sau Đại học, sáng kiến kinh nghiệm,  có bài báo đăng tạp chí</t>
  </si>
  <si>
    <t>không có minh chứng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</si>
</sst>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C73" zoomScale="90" zoomScaleNormal="90" workbookViewId="0">
      <selection activeCell="F19" sqref="F19"/>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52" t="s">
        <v>80</v>
      </c>
      <c r="B1" s="53"/>
      <c r="E1" s="54" t="s">
        <v>76</v>
      </c>
      <c r="F1" s="54"/>
      <c r="G1" s="54"/>
      <c r="H1" s="54"/>
    </row>
    <row r="2" spans="1:9" s="50" customFormat="1" ht="33.6" customHeight="1" x14ac:dyDescent="0.25">
      <c r="A2" s="53"/>
      <c r="B2" s="53"/>
      <c r="E2" s="54"/>
      <c r="F2" s="54"/>
      <c r="G2" s="54"/>
      <c r="H2" s="54"/>
    </row>
    <row r="3" spans="1:9" s="50" customFormat="1" x14ac:dyDescent="0.25">
      <c r="A3" s="53"/>
      <c r="B3" s="53"/>
    </row>
    <row r="4" spans="1:9" s="50" customFormat="1" x14ac:dyDescent="0.25"/>
    <row r="5" spans="1:9" s="50" customFormat="1" ht="47.85" customHeight="1" x14ac:dyDescent="0.35">
      <c r="A5" s="58" t="s">
        <v>79</v>
      </c>
      <c r="B5" s="58"/>
      <c r="C5" s="58"/>
      <c r="D5" s="58"/>
      <c r="E5" s="58"/>
      <c r="F5" s="58"/>
      <c r="G5" s="58"/>
      <c r="H5" s="58"/>
      <c r="I5" s="58"/>
    </row>
    <row r="6" spans="1:9" s="50" customFormat="1" x14ac:dyDescent="0.25"/>
    <row r="7" spans="1:9" s="50" customFormat="1" ht="22.15" customHeight="1" x14ac:dyDescent="0.3">
      <c r="A7" s="49" t="s">
        <v>83</v>
      </c>
      <c r="C7" s="50" t="s">
        <v>118</v>
      </c>
    </row>
    <row r="8" spans="1:9" s="50" customFormat="1" ht="20.100000000000001" customHeight="1" x14ac:dyDescent="0.3">
      <c r="A8" s="49" t="s">
        <v>84</v>
      </c>
    </row>
    <row r="9" spans="1:9" s="50" customFormat="1" ht="21.6" customHeight="1" x14ac:dyDescent="0.3">
      <c r="A9" s="49" t="s">
        <v>85</v>
      </c>
    </row>
    <row r="10" spans="1:9" s="50" customFormat="1" ht="20.100000000000001" customHeight="1" x14ac:dyDescent="0.3">
      <c r="A10" s="49" t="s">
        <v>86</v>
      </c>
    </row>
    <row r="11" spans="1:9" s="50" customFormat="1" x14ac:dyDescent="0.25"/>
    <row r="12" spans="1:9" s="50" customFormat="1" ht="82.7" customHeight="1" x14ac:dyDescent="0.25">
      <c r="B12" s="56" t="s">
        <v>77</v>
      </c>
      <c r="C12" s="57"/>
      <c r="D12" s="57"/>
      <c r="E12" s="57"/>
      <c r="F12" s="57"/>
      <c r="G12" s="57"/>
      <c r="H12" s="57"/>
      <c r="I12" s="57"/>
    </row>
    <row r="13" spans="1:9" s="50" customFormat="1" x14ac:dyDescent="0.25"/>
    <row r="14" spans="1:9" s="50" customFormat="1" ht="11.45" customHeight="1" thickBot="1" x14ac:dyDescent="0.3"/>
    <row r="15" spans="1:9" ht="17.45" customHeight="1" thickBot="1" x14ac:dyDescent="0.3">
      <c r="A15" s="61" t="s">
        <v>0</v>
      </c>
      <c r="B15" s="61" t="s">
        <v>1</v>
      </c>
      <c r="C15" s="63" t="s">
        <v>2</v>
      </c>
      <c r="D15" s="64"/>
      <c r="E15" s="65"/>
      <c r="F15" s="63" t="s">
        <v>3</v>
      </c>
      <c r="G15" s="64"/>
      <c r="H15" s="64"/>
      <c r="I15" s="65"/>
    </row>
    <row r="16" spans="1:9" ht="181.15" customHeight="1" thickBot="1" x14ac:dyDescent="0.3">
      <c r="A16" s="62"/>
      <c r="B16" s="62"/>
      <c r="C16" s="4" t="s">
        <v>4</v>
      </c>
      <c r="D16" s="4" t="s">
        <v>5</v>
      </c>
      <c r="E16" s="5" t="s">
        <v>6</v>
      </c>
      <c r="F16" s="5" t="s">
        <v>7</v>
      </c>
      <c r="G16" s="5" t="s">
        <v>8</v>
      </c>
      <c r="H16" s="6" t="s">
        <v>9</v>
      </c>
      <c r="I16" s="5" t="s">
        <v>10</v>
      </c>
    </row>
    <row r="17" spans="1:9" ht="16.5" thickBot="1" x14ac:dyDescent="0.3">
      <c r="A17" s="7" t="s">
        <v>11</v>
      </c>
      <c r="B17" s="34">
        <v>20</v>
      </c>
      <c r="C17" s="44">
        <f>ROUND(C18+C25+C28,0)</f>
        <v>16</v>
      </c>
      <c r="D17" s="39">
        <f>C17/$B$17</f>
        <v>0.8</v>
      </c>
      <c r="E17" s="45"/>
      <c r="F17" s="44">
        <f>ROUND(F18+F25+F28,0)</f>
        <v>12</v>
      </c>
      <c r="G17" s="44">
        <f>ROUND(G18+G25+G28,0)</f>
        <v>12</v>
      </c>
      <c r="H17" s="39">
        <f>G17/$B$17</f>
        <v>0.6</v>
      </c>
      <c r="I17" s="8"/>
    </row>
    <row r="18" spans="1:9" ht="16.5" thickBot="1" x14ac:dyDescent="0.3">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112.5" thickBot="1" x14ac:dyDescent="0.3">
      <c r="A19" s="10" t="s">
        <v>13</v>
      </c>
      <c r="B19" s="36">
        <v>2</v>
      </c>
      <c r="C19" s="11">
        <v>2</v>
      </c>
      <c r="D19" s="41">
        <f>IF(C19/B19&gt;1,"100%",C19/B19)</f>
        <v>1</v>
      </c>
      <c r="E19" s="12" t="s">
        <v>119</v>
      </c>
      <c r="F19" s="13">
        <v>2</v>
      </c>
      <c r="G19" s="14">
        <v>2</v>
      </c>
      <c r="H19" s="43">
        <f>IF(G19/B19&gt;1,"100%",G19/B19)</f>
        <v>1</v>
      </c>
      <c r="I19" s="12" t="s">
        <v>119</v>
      </c>
    </row>
    <row r="20" spans="1:9" ht="24.75" thickBot="1" x14ac:dyDescent="0.3">
      <c r="A20" s="15" t="s">
        <v>14</v>
      </c>
      <c r="B20" s="36">
        <v>2</v>
      </c>
      <c r="C20" s="11">
        <v>2</v>
      </c>
      <c r="D20" s="41">
        <f t="shared" ref="D20:D24" si="0">IF(C20/B20&gt;1,"100%",C20/B20)</f>
        <v>1</v>
      </c>
      <c r="E20" s="12" t="s">
        <v>87</v>
      </c>
      <c r="F20" s="13">
        <v>2</v>
      </c>
      <c r="G20" s="14">
        <v>2</v>
      </c>
      <c r="H20" s="43">
        <f t="shared" ref="H20:H24" si="1">IF(G20/B20&gt;1,"100%",G20/B20)</f>
        <v>1</v>
      </c>
      <c r="I20" s="12" t="s">
        <v>155</v>
      </c>
    </row>
    <row r="21" spans="1:9" ht="24.75" thickBot="1" x14ac:dyDescent="0.3">
      <c r="A21" s="15" t="s">
        <v>15</v>
      </c>
      <c r="B21" s="36">
        <v>2</v>
      </c>
      <c r="C21" s="11">
        <v>2</v>
      </c>
      <c r="D21" s="41">
        <f t="shared" si="0"/>
        <v>1</v>
      </c>
      <c r="E21" s="12" t="s">
        <v>89</v>
      </c>
      <c r="F21" s="13">
        <v>2</v>
      </c>
      <c r="G21" s="14">
        <v>2</v>
      </c>
      <c r="H21" s="43">
        <f t="shared" si="1"/>
        <v>1</v>
      </c>
      <c r="I21" s="12" t="s">
        <v>89</v>
      </c>
    </row>
    <row r="22" spans="1:9" ht="48.75" thickBot="1" x14ac:dyDescent="0.3">
      <c r="A22" s="15" t="s">
        <v>16</v>
      </c>
      <c r="B22" s="36">
        <v>2</v>
      </c>
      <c r="C22" s="11">
        <v>2</v>
      </c>
      <c r="D22" s="41">
        <f t="shared" si="0"/>
        <v>1</v>
      </c>
      <c r="E22" s="12" t="s">
        <v>88</v>
      </c>
      <c r="F22" s="13">
        <v>2</v>
      </c>
      <c r="G22" s="14">
        <v>2</v>
      </c>
      <c r="H22" s="43">
        <f t="shared" si="1"/>
        <v>1</v>
      </c>
      <c r="I22" s="12" t="s">
        <v>127</v>
      </c>
    </row>
    <row r="23" spans="1:9" ht="36.75" thickBot="1" x14ac:dyDescent="0.3">
      <c r="A23" s="15" t="s">
        <v>17</v>
      </c>
      <c r="B23" s="36">
        <v>2</v>
      </c>
      <c r="C23" s="11">
        <v>2</v>
      </c>
      <c r="D23" s="41">
        <f t="shared" si="0"/>
        <v>1</v>
      </c>
      <c r="E23" s="12" t="s">
        <v>90</v>
      </c>
      <c r="F23" s="13">
        <v>2</v>
      </c>
      <c r="G23" s="14">
        <v>2</v>
      </c>
      <c r="H23" s="43">
        <f t="shared" si="1"/>
        <v>1</v>
      </c>
      <c r="I23" s="12" t="s">
        <v>156</v>
      </c>
    </row>
    <row r="24" spans="1:9" ht="24.75" thickBot="1" x14ac:dyDescent="0.3">
      <c r="A24" s="15" t="s">
        <v>18</v>
      </c>
      <c r="B24" s="36">
        <v>2</v>
      </c>
      <c r="C24" s="11"/>
      <c r="D24" s="41">
        <f t="shared" si="0"/>
        <v>0</v>
      </c>
      <c r="E24" s="12"/>
      <c r="F24" s="13">
        <v>0</v>
      </c>
      <c r="G24" s="14">
        <v>0</v>
      </c>
      <c r="H24" s="43">
        <f t="shared" si="1"/>
        <v>0</v>
      </c>
      <c r="I24" s="12" t="s">
        <v>128</v>
      </c>
    </row>
    <row r="25" spans="1:9" ht="16.5" thickBot="1" x14ac:dyDescent="0.3">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 customHeight="1" thickBot="1" x14ac:dyDescent="0.3">
      <c r="A26" s="15" t="s">
        <v>20</v>
      </c>
      <c r="B26" s="37">
        <v>2</v>
      </c>
      <c r="C26" s="11">
        <v>2</v>
      </c>
      <c r="D26" s="41">
        <f>IF(C26/B26&gt;1,"100%",C26/B26)</f>
        <v>1</v>
      </c>
      <c r="E26" s="12" t="s">
        <v>91</v>
      </c>
      <c r="F26" s="13">
        <v>2</v>
      </c>
      <c r="G26" s="14">
        <v>2</v>
      </c>
      <c r="H26" s="43">
        <f>IF(G26/B26&gt;1,"100%",G26/B26)</f>
        <v>1</v>
      </c>
      <c r="I26" s="12" t="s">
        <v>91</v>
      </c>
    </row>
    <row r="27" spans="1:9" ht="40.5" thickBot="1" x14ac:dyDescent="0.3">
      <c r="A27" s="10" t="s">
        <v>21</v>
      </c>
      <c r="B27" s="36">
        <v>2</v>
      </c>
      <c r="C27" s="11"/>
      <c r="D27" s="41">
        <f>IF(C27/B27&gt;1,"100%",C27/B27)</f>
        <v>0</v>
      </c>
      <c r="E27" s="12"/>
      <c r="F27" s="13">
        <v>0</v>
      </c>
      <c r="G27" s="14">
        <v>0</v>
      </c>
      <c r="H27" s="43">
        <f>IF(G27/B27&gt;1,"100%",G27/B27)</f>
        <v>0</v>
      </c>
      <c r="I27" s="12" t="s">
        <v>159</v>
      </c>
    </row>
    <row r="28" spans="1:9" ht="16.5" thickBot="1" x14ac:dyDescent="0.3">
      <c r="A28" s="9" t="s">
        <v>22</v>
      </c>
      <c r="B28" s="35">
        <v>4</v>
      </c>
      <c r="C28" s="46">
        <f>IF(SUM(C29:C30)&gt;4,"4",SUM(C29:C30))</f>
        <v>4</v>
      </c>
      <c r="D28" s="40">
        <f>C28/B28</f>
        <v>1</v>
      </c>
      <c r="E28" s="46"/>
      <c r="F28" s="46">
        <f t="shared" ref="F28:G28" si="3">IF(SUM(F29:F30)&gt;4,"4",SUM(F29:F30))</f>
        <v>0</v>
      </c>
      <c r="G28" s="46">
        <f t="shared" si="3"/>
        <v>0</v>
      </c>
      <c r="H28" s="42">
        <f>G28/B28</f>
        <v>0</v>
      </c>
      <c r="I28" s="17"/>
    </row>
    <row r="29" spans="1:9" ht="60.75" thickBot="1" x14ac:dyDescent="0.3">
      <c r="A29" s="15" t="s">
        <v>23</v>
      </c>
      <c r="B29" s="36">
        <v>2</v>
      </c>
      <c r="C29" s="11">
        <v>2</v>
      </c>
      <c r="D29" s="41">
        <f>IF(C29/B29&gt;1,"100%",C29/B29)</f>
        <v>1</v>
      </c>
      <c r="E29" s="12" t="s">
        <v>120</v>
      </c>
      <c r="F29" s="13"/>
      <c r="G29" s="14"/>
      <c r="H29" s="43">
        <f>IF(G29/B29&gt;1,"100%",G29/B29)</f>
        <v>0</v>
      </c>
      <c r="I29" s="12" t="s">
        <v>120</v>
      </c>
    </row>
    <row r="30" spans="1:9" ht="28.5" thickBot="1" x14ac:dyDescent="0.3">
      <c r="A30" s="10" t="s">
        <v>24</v>
      </c>
      <c r="B30" s="36">
        <v>2</v>
      </c>
      <c r="C30" s="11">
        <v>2</v>
      </c>
      <c r="D30" s="41">
        <f>IF(C30/B30&gt;1,"100%",C30/B30)</f>
        <v>1</v>
      </c>
      <c r="E30" s="12" t="s">
        <v>92</v>
      </c>
      <c r="F30" s="13"/>
      <c r="G30" s="14"/>
      <c r="H30" s="43">
        <f>IF(G30/B30&gt;1,"100%",G30/B30)</f>
        <v>0</v>
      </c>
      <c r="I30" s="12" t="s">
        <v>129</v>
      </c>
    </row>
    <row r="31" spans="1:9" ht="16.5" thickBot="1" x14ac:dyDescent="0.3">
      <c r="A31" s="7" t="s">
        <v>25</v>
      </c>
      <c r="B31" s="34">
        <v>52</v>
      </c>
      <c r="C31" s="44">
        <f>ROUND(C32+C35+C42+C47+C50+C53+C56+C61+C64,0)</f>
        <v>50</v>
      </c>
      <c r="D31" s="39">
        <f>C31/$B$31</f>
        <v>0.96153846153846156</v>
      </c>
      <c r="E31" s="44"/>
      <c r="F31" s="44">
        <f t="shared" ref="F31:G31" si="4">ROUND(F32+F35+F42+F47+F50+F53+F56+F61+F64,0)</f>
        <v>50</v>
      </c>
      <c r="G31" s="44">
        <f t="shared" si="4"/>
        <v>50</v>
      </c>
      <c r="H31" s="39">
        <f>G31/$B$31</f>
        <v>0.96153846153846156</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72.75" thickBot="1" x14ac:dyDescent="0.3">
      <c r="A33" s="15" t="s">
        <v>27</v>
      </c>
      <c r="B33" s="36">
        <v>2</v>
      </c>
      <c r="C33" s="11">
        <v>2</v>
      </c>
      <c r="D33" s="41">
        <f>IF(C33/B33&gt;1,"100%",C33/B33)</f>
        <v>1</v>
      </c>
      <c r="E33" s="12" t="s">
        <v>121</v>
      </c>
      <c r="F33" s="13">
        <v>2</v>
      </c>
      <c r="G33" s="14">
        <v>2</v>
      </c>
      <c r="H33" s="43">
        <f>IF(G33/B33&gt;1,"100%",G33/B33)</f>
        <v>1</v>
      </c>
      <c r="I33" s="12" t="s">
        <v>121</v>
      </c>
    </row>
    <row r="34" spans="1:9" ht="16.5" thickBot="1" x14ac:dyDescent="0.3">
      <c r="A34" s="15" t="s">
        <v>28</v>
      </c>
      <c r="B34" s="36">
        <v>2</v>
      </c>
      <c r="C34" s="11">
        <v>2</v>
      </c>
      <c r="D34" s="41">
        <f>IF(C34/B34&gt;1,"100%",C34/B34)</f>
        <v>1</v>
      </c>
      <c r="E34" s="12" t="s">
        <v>93</v>
      </c>
      <c r="F34" s="13">
        <v>2</v>
      </c>
      <c r="G34" s="14">
        <v>2</v>
      </c>
      <c r="H34" s="43">
        <f>IF(G34/B34&gt;1,"100%",G34/B34)</f>
        <v>1</v>
      </c>
      <c r="I34" s="12" t="s">
        <v>130</v>
      </c>
    </row>
    <row r="35" spans="1:9" ht="32.25" thickBot="1" x14ac:dyDescent="0.3">
      <c r="A35" s="9" t="s">
        <v>29</v>
      </c>
      <c r="B35" s="35">
        <v>12</v>
      </c>
      <c r="C35" s="46">
        <f>IF(SUM(C36:C41)&gt;12,"12",SUM(C36:C41))</f>
        <v>10</v>
      </c>
      <c r="D35" s="40">
        <f>C35/B35</f>
        <v>0.83333333333333337</v>
      </c>
      <c r="E35" s="46"/>
      <c r="F35" s="46">
        <f t="shared" ref="F35:G35" si="6">IF(SUM(F36:F41)&gt;12,"12",SUM(F36:F41))</f>
        <v>10</v>
      </c>
      <c r="G35" s="46">
        <f t="shared" si="6"/>
        <v>10</v>
      </c>
      <c r="H35" s="42">
        <f>G35/B35</f>
        <v>0.83333333333333337</v>
      </c>
      <c r="I35" s="19"/>
    </row>
    <row r="36" spans="1:9" ht="39.75" thickBot="1" x14ac:dyDescent="0.3">
      <c r="A36" s="20" t="s">
        <v>30</v>
      </c>
      <c r="B36" s="36">
        <v>2</v>
      </c>
      <c r="C36" s="11">
        <v>2</v>
      </c>
      <c r="D36" s="41">
        <f>IF(C36/B36&gt;1,"100%",C36/B36)</f>
        <v>1</v>
      </c>
      <c r="E36" s="12" t="s">
        <v>94</v>
      </c>
      <c r="F36" s="13">
        <v>2</v>
      </c>
      <c r="G36" s="14">
        <v>2</v>
      </c>
      <c r="H36" s="43">
        <f>IF(G36/B36&gt;1,"100%",G36/B36)</f>
        <v>1</v>
      </c>
      <c r="I36" s="12" t="s">
        <v>131</v>
      </c>
    </row>
    <row r="37" spans="1:9" ht="24.75" thickBot="1" x14ac:dyDescent="0.3">
      <c r="A37" s="15" t="s">
        <v>31</v>
      </c>
      <c r="B37" s="36">
        <v>2</v>
      </c>
      <c r="C37" s="11">
        <v>2</v>
      </c>
      <c r="D37" s="41">
        <f t="shared" ref="D37:D41" si="7">IF(C37/B37&gt;1,"100%",C37/B37)</f>
        <v>1</v>
      </c>
      <c r="E37" s="12" t="s">
        <v>95</v>
      </c>
      <c r="F37" s="13">
        <v>2</v>
      </c>
      <c r="G37" s="14">
        <v>2</v>
      </c>
      <c r="H37" s="43">
        <f t="shared" ref="H37:H41" si="8">IF(G37/B37&gt;1,"100%",G37/B37)</f>
        <v>1</v>
      </c>
      <c r="I37" s="12" t="s">
        <v>95</v>
      </c>
    </row>
    <row r="38" spans="1:9" ht="36.75" thickBot="1" x14ac:dyDescent="0.3">
      <c r="A38" s="15" t="s">
        <v>32</v>
      </c>
      <c r="B38" s="36">
        <v>2</v>
      </c>
      <c r="C38" s="11">
        <v>2</v>
      </c>
      <c r="D38" s="41">
        <f t="shared" si="7"/>
        <v>1</v>
      </c>
      <c r="E38" s="12" t="s">
        <v>96</v>
      </c>
      <c r="F38" s="13">
        <v>2</v>
      </c>
      <c r="G38" s="14">
        <v>2</v>
      </c>
      <c r="H38" s="43">
        <f t="shared" si="8"/>
        <v>1</v>
      </c>
      <c r="I38" s="12" t="s">
        <v>132</v>
      </c>
    </row>
    <row r="39" spans="1:9" ht="24.75" thickBot="1" x14ac:dyDescent="0.3">
      <c r="A39" s="15" t="s">
        <v>33</v>
      </c>
      <c r="B39" s="36">
        <v>2</v>
      </c>
      <c r="C39" s="11">
        <v>2</v>
      </c>
      <c r="D39" s="41">
        <f t="shared" si="7"/>
        <v>1</v>
      </c>
      <c r="E39" s="12" t="s">
        <v>97</v>
      </c>
      <c r="F39" s="13">
        <v>2</v>
      </c>
      <c r="G39" s="14">
        <v>2</v>
      </c>
      <c r="H39" s="43">
        <f t="shared" si="8"/>
        <v>1</v>
      </c>
      <c r="I39" s="12" t="s">
        <v>97</v>
      </c>
    </row>
    <row r="40" spans="1:9" ht="24.75" thickBot="1" x14ac:dyDescent="0.3">
      <c r="A40" s="15" t="s">
        <v>34</v>
      </c>
      <c r="B40" s="36">
        <v>2</v>
      </c>
      <c r="C40" s="11">
        <v>2</v>
      </c>
      <c r="D40" s="41">
        <f t="shared" si="7"/>
        <v>1</v>
      </c>
      <c r="E40" s="12" t="s">
        <v>98</v>
      </c>
      <c r="F40" s="13">
        <v>2</v>
      </c>
      <c r="G40" s="14">
        <v>2</v>
      </c>
      <c r="H40" s="43">
        <f t="shared" si="8"/>
        <v>1</v>
      </c>
      <c r="I40" s="12" t="s">
        <v>98</v>
      </c>
    </row>
    <row r="41" spans="1:9" ht="48.75" thickBot="1" x14ac:dyDescent="0.3">
      <c r="A41" s="15" t="s">
        <v>35</v>
      </c>
      <c r="B41" s="36">
        <v>2</v>
      </c>
      <c r="C41" s="11">
        <v>0</v>
      </c>
      <c r="D41" s="41">
        <f t="shared" si="7"/>
        <v>0</v>
      </c>
      <c r="E41" s="12"/>
      <c r="F41" s="13"/>
      <c r="G41" s="14"/>
      <c r="H41" s="43">
        <f t="shared" si="8"/>
        <v>0</v>
      </c>
      <c r="I41" s="12" t="s">
        <v>128</v>
      </c>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t="s">
        <v>99</v>
      </c>
      <c r="F43" s="13">
        <v>2</v>
      </c>
      <c r="G43" s="14">
        <v>2</v>
      </c>
      <c r="H43" s="43">
        <f>IF(G43/B43&gt;1,"100",G43/B43)</f>
        <v>1</v>
      </c>
      <c r="I43" s="12" t="s">
        <v>133</v>
      </c>
    </row>
    <row r="44" spans="1:9" ht="24.75" thickBot="1" x14ac:dyDescent="0.3">
      <c r="A44" s="15" t="s">
        <v>38</v>
      </c>
      <c r="B44" s="36">
        <v>2</v>
      </c>
      <c r="C44" s="11">
        <v>2</v>
      </c>
      <c r="D44" s="41">
        <f t="shared" ref="D44:D46" si="10">IF(C44/B44&gt;1,"100%",C44/B44)</f>
        <v>1</v>
      </c>
      <c r="E44" s="12" t="s">
        <v>100</v>
      </c>
      <c r="F44" s="13">
        <v>2</v>
      </c>
      <c r="G44" s="14">
        <v>2</v>
      </c>
      <c r="H44" s="43">
        <f t="shared" ref="H44:H46" si="11">IF(G44/B44&gt;1,"100",G44/B44)</f>
        <v>1</v>
      </c>
      <c r="I44" s="12" t="s">
        <v>134</v>
      </c>
    </row>
    <row r="45" spans="1:9" ht="49.5" customHeight="1" thickBot="1" x14ac:dyDescent="0.3">
      <c r="A45" s="15" t="s">
        <v>39</v>
      </c>
      <c r="B45" s="36">
        <v>2</v>
      </c>
      <c r="C45" s="11">
        <v>2</v>
      </c>
      <c r="D45" s="41">
        <f t="shared" si="10"/>
        <v>1</v>
      </c>
      <c r="E45" s="12" t="s">
        <v>101</v>
      </c>
      <c r="F45" s="13">
        <v>2</v>
      </c>
      <c r="G45" s="14">
        <v>2</v>
      </c>
      <c r="H45" s="43">
        <f t="shared" si="11"/>
        <v>1</v>
      </c>
      <c r="I45" s="12" t="s">
        <v>135</v>
      </c>
    </row>
    <row r="46" spans="1:9" ht="44.1" customHeight="1" thickBot="1" x14ac:dyDescent="0.3">
      <c r="A46" s="15" t="s">
        <v>40</v>
      </c>
      <c r="B46" s="36">
        <v>2</v>
      </c>
      <c r="C46" s="11">
        <v>2</v>
      </c>
      <c r="D46" s="41">
        <f t="shared" si="10"/>
        <v>1</v>
      </c>
      <c r="E46" s="12" t="s">
        <v>102</v>
      </c>
      <c r="F46" s="13">
        <v>2</v>
      </c>
      <c r="G46" s="14">
        <v>2</v>
      </c>
      <c r="H46" s="43">
        <f t="shared" si="11"/>
        <v>1</v>
      </c>
      <c r="I46" s="12" t="s">
        <v>136</v>
      </c>
    </row>
    <row r="47" spans="1:9" ht="32.25" thickBot="1" x14ac:dyDescent="0.3">
      <c r="A47" s="9" t="s">
        <v>41</v>
      </c>
      <c r="B47" s="35">
        <v>4</v>
      </c>
      <c r="C47" s="46">
        <f>IF(SUM(C48:C49)&gt;4,"4",SUM(C48:C49))</f>
        <v>4</v>
      </c>
      <c r="D47" s="40">
        <f>C47/B47</f>
        <v>1</v>
      </c>
      <c r="E47" s="46"/>
      <c r="F47" s="46">
        <f t="shared" ref="F47:G47" si="12">IF(SUM(F48:F49)&gt;4,"4",SUM(F48:F49))</f>
        <v>4</v>
      </c>
      <c r="G47" s="46">
        <f t="shared" si="12"/>
        <v>4</v>
      </c>
      <c r="H47" s="42">
        <f>G47/B47</f>
        <v>1</v>
      </c>
      <c r="I47" s="19"/>
    </row>
    <row r="48" spans="1:9" ht="48.75" thickBot="1" x14ac:dyDescent="0.3">
      <c r="A48" s="15" t="s">
        <v>42</v>
      </c>
      <c r="B48" s="36">
        <v>2</v>
      </c>
      <c r="C48" s="11">
        <v>2</v>
      </c>
      <c r="D48" s="41">
        <f>IF(C48/B48&gt;1,"100%",C48/B48)</f>
        <v>1</v>
      </c>
      <c r="E48" s="12" t="s">
        <v>103</v>
      </c>
      <c r="F48" s="13">
        <v>2</v>
      </c>
      <c r="G48" s="14">
        <v>2</v>
      </c>
      <c r="H48" s="43">
        <f>IF(G48/B48&gt;1,"100%",G48/B48)</f>
        <v>1</v>
      </c>
      <c r="I48" s="12" t="s">
        <v>137</v>
      </c>
    </row>
    <row r="49" spans="1:9" ht="48.75" thickBot="1" x14ac:dyDescent="0.3">
      <c r="A49" s="15" t="s">
        <v>43</v>
      </c>
      <c r="B49" s="36">
        <v>2</v>
      </c>
      <c r="C49" s="11">
        <v>2</v>
      </c>
      <c r="D49" s="41">
        <f>IF(C49/B49&gt;1,"100%",C49/B49)</f>
        <v>1</v>
      </c>
      <c r="E49" s="12" t="s">
        <v>104</v>
      </c>
      <c r="F49" s="13">
        <v>2</v>
      </c>
      <c r="G49" s="14">
        <v>2</v>
      </c>
      <c r="H49" s="43">
        <f>IF(G49/B49&gt;1,"100%",G49/B49)</f>
        <v>1</v>
      </c>
      <c r="I49" s="12" t="s">
        <v>138</v>
      </c>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t="s">
        <v>106</v>
      </c>
      <c r="F51" s="13">
        <v>2</v>
      </c>
      <c r="G51" s="14">
        <v>2</v>
      </c>
      <c r="H51" s="43">
        <f>IF(G51/B51&gt;1,"100%",G51/B51)</f>
        <v>1</v>
      </c>
      <c r="I51" s="12" t="s">
        <v>139</v>
      </c>
    </row>
    <row r="52" spans="1:9" ht="28.5" thickBot="1" x14ac:dyDescent="0.3">
      <c r="A52" s="10" t="s">
        <v>75</v>
      </c>
      <c r="B52" s="36">
        <v>2</v>
      </c>
      <c r="C52" s="11">
        <v>2</v>
      </c>
      <c r="D52" s="41">
        <f>IF(C52/B52&gt;1,"100%",C52/B52)</f>
        <v>1</v>
      </c>
      <c r="E52" s="12" t="s">
        <v>105</v>
      </c>
      <c r="F52" s="13">
        <v>2</v>
      </c>
      <c r="G52" s="14">
        <v>2</v>
      </c>
      <c r="H52" s="43">
        <f>IF(G52/B52&gt;1,"100%",G52/B52)</f>
        <v>1</v>
      </c>
      <c r="I52" s="12" t="s">
        <v>140</v>
      </c>
    </row>
    <row r="53" spans="1:9" ht="32.25" thickBot="1" x14ac:dyDescent="0.3">
      <c r="A53" s="9" t="s">
        <v>46</v>
      </c>
      <c r="B53" s="35">
        <v>4</v>
      </c>
      <c r="C53" s="46">
        <f>IF(SUM(C54:C55)&gt;4,"4",SUM(C54:C55))</f>
        <v>4</v>
      </c>
      <c r="D53" s="40">
        <f>C53/B53</f>
        <v>1</v>
      </c>
      <c r="E53" s="46"/>
      <c r="F53" s="46">
        <f t="shared" ref="F53:G53" si="14">IF(SUM(F54:F55)&gt;4,"4",SUM(F54:F55))</f>
        <v>4</v>
      </c>
      <c r="G53" s="46">
        <f t="shared" si="14"/>
        <v>4</v>
      </c>
      <c r="H53" s="42">
        <f>G53/B53</f>
        <v>1</v>
      </c>
      <c r="I53" s="19"/>
    </row>
    <row r="54" spans="1:9" ht="60.75" thickBot="1" x14ac:dyDescent="0.3">
      <c r="A54" s="15" t="s">
        <v>47</v>
      </c>
      <c r="B54" s="36">
        <v>2</v>
      </c>
      <c r="C54" s="11">
        <v>2</v>
      </c>
      <c r="D54" s="41">
        <f>IF(C54/B54&gt;1,"100%",C54/B54)</f>
        <v>1</v>
      </c>
      <c r="E54" s="12" t="s">
        <v>107</v>
      </c>
      <c r="F54" s="13">
        <v>2</v>
      </c>
      <c r="G54" s="14">
        <v>2</v>
      </c>
      <c r="H54" s="43">
        <f>IF(G54/B54&gt;1,"100%",G54/B54)</f>
        <v>1</v>
      </c>
      <c r="I54" s="12" t="s">
        <v>141</v>
      </c>
    </row>
    <row r="55" spans="1:9" ht="48.75" thickBot="1" x14ac:dyDescent="0.3">
      <c r="A55" s="15" t="s">
        <v>48</v>
      </c>
      <c r="B55" s="36">
        <v>2</v>
      </c>
      <c r="C55" s="11">
        <v>2</v>
      </c>
      <c r="D55" s="41">
        <f>IF(C55/B55&gt;1,"100%",C55/B55)</f>
        <v>1</v>
      </c>
      <c r="E55" s="12" t="s">
        <v>122</v>
      </c>
      <c r="F55" s="13">
        <v>2</v>
      </c>
      <c r="G55" s="14">
        <v>2</v>
      </c>
      <c r="H55" s="43">
        <f>IF(G55/B55&gt;1,"100%",G55/B55)</f>
        <v>1</v>
      </c>
      <c r="I55" s="12" t="s">
        <v>142</v>
      </c>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12" t="s">
        <v>108</v>
      </c>
      <c r="F57" s="13">
        <v>2</v>
      </c>
      <c r="G57" s="14">
        <v>2</v>
      </c>
      <c r="H57" s="43">
        <f>IF(G57/B57&gt;1,"100%",G57/B57)</f>
        <v>1</v>
      </c>
      <c r="I57" s="12" t="s">
        <v>143</v>
      </c>
    </row>
    <row r="58" spans="1:9" ht="36.75" thickBot="1" x14ac:dyDescent="0.3">
      <c r="A58" s="15" t="s">
        <v>51</v>
      </c>
      <c r="B58" s="36">
        <v>2</v>
      </c>
      <c r="C58" s="11">
        <v>2</v>
      </c>
      <c r="D58" s="41">
        <f t="shared" ref="D58:D60" si="16">IF(C58/B58&gt;1,"100%",C58/B58)</f>
        <v>1</v>
      </c>
      <c r="E58" s="12" t="s">
        <v>109</v>
      </c>
      <c r="F58" s="13">
        <v>2</v>
      </c>
      <c r="G58" s="14">
        <v>2</v>
      </c>
      <c r="H58" s="43">
        <f t="shared" ref="H58:H60" si="17">IF(G58/B58&gt;1,"100%",G58/B58)</f>
        <v>1</v>
      </c>
      <c r="I58" s="12" t="s">
        <v>144</v>
      </c>
    </row>
    <row r="59" spans="1:9" ht="36.75" thickBot="1" x14ac:dyDescent="0.3">
      <c r="A59" s="15" t="s">
        <v>52</v>
      </c>
      <c r="B59" s="36">
        <v>2</v>
      </c>
      <c r="C59" s="11">
        <v>2</v>
      </c>
      <c r="D59" s="41">
        <f t="shared" si="16"/>
        <v>1</v>
      </c>
      <c r="E59" s="12" t="s">
        <v>110</v>
      </c>
      <c r="F59" s="13">
        <v>2</v>
      </c>
      <c r="G59" s="14">
        <v>2</v>
      </c>
      <c r="H59" s="43">
        <f t="shared" si="17"/>
        <v>1</v>
      </c>
      <c r="I59" s="12" t="s">
        <v>145</v>
      </c>
    </row>
    <row r="60" spans="1:9" ht="36.75" thickBot="1" x14ac:dyDescent="0.3">
      <c r="A60" s="15" t="s">
        <v>53</v>
      </c>
      <c r="B60" s="36">
        <v>2</v>
      </c>
      <c r="C60" s="11">
        <v>2</v>
      </c>
      <c r="D60" s="41">
        <f t="shared" si="16"/>
        <v>1</v>
      </c>
      <c r="E60" s="12" t="s">
        <v>111</v>
      </c>
      <c r="F60" s="13">
        <v>2</v>
      </c>
      <c r="G60" s="14">
        <v>2</v>
      </c>
      <c r="H60" s="43">
        <f t="shared" si="17"/>
        <v>1</v>
      </c>
      <c r="I60" s="12" t="s">
        <v>146</v>
      </c>
    </row>
    <row r="61" spans="1:9" ht="32.25" thickBot="1" x14ac:dyDescent="0.3">
      <c r="A61" s="9" t="s">
        <v>54</v>
      </c>
      <c r="B61" s="35">
        <v>4</v>
      </c>
      <c r="C61" s="46">
        <f>IF(SUM(C62:C63)&gt;4,"4",SUM(C62:C63))</f>
        <v>4</v>
      </c>
      <c r="D61" s="40">
        <f>C61/B61</f>
        <v>1</v>
      </c>
      <c r="E61" s="46"/>
      <c r="F61" s="46">
        <f t="shared" ref="F61:G61" si="18">IF(SUM(F62:F63)&gt;4,"4",SUM(F62:F63))</f>
        <v>4</v>
      </c>
      <c r="G61" s="46">
        <f t="shared" si="18"/>
        <v>4</v>
      </c>
      <c r="H61" s="42">
        <f>G61/B61</f>
        <v>1</v>
      </c>
      <c r="I61" s="2"/>
    </row>
    <row r="62" spans="1:9" ht="36.75" thickBot="1" x14ac:dyDescent="0.3">
      <c r="A62" s="15" t="s">
        <v>55</v>
      </c>
      <c r="B62" s="36">
        <v>2</v>
      </c>
      <c r="C62" s="11">
        <v>2</v>
      </c>
      <c r="D62" s="41">
        <f>IF(C62/B62&gt;1,"100%",C62/B62)</f>
        <v>1</v>
      </c>
      <c r="E62" s="12" t="s">
        <v>112</v>
      </c>
      <c r="F62" s="13">
        <v>2</v>
      </c>
      <c r="G62" s="14">
        <v>2</v>
      </c>
      <c r="H62" s="43">
        <f>IF(G62/B62&gt;1,"100",G62/B62)</f>
        <v>1</v>
      </c>
      <c r="I62" s="12" t="s">
        <v>147</v>
      </c>
    </row>
    <row r="63" spans="1:9" ht="72.75" thickBot="1" x14ac:dyDescent="0.3">
      <c r="A63" s="15" t="s">
        <v>56</v>
      </c>
      <c r="B63" s="36">
        <v>2</v>
      </c>
      <c r="C63" s="11">
        <v>2</v>
      </c>
      <c r="D63" s="41">
        <f>IF(C63/B63&gt;1,"100%",C63/B63)</f>
        <v>1</v>
      </c>
      <c r="E63" s="12" t="s">
        <v>123</v>
      </c>
      <c r="F63" s="13">
        <v>2</v>
      </c>
      <c r="G63" s="14">
        <v>2</v>
      </c>
      <c r="H63" s="43">
        <f>IF(G63/B63&gt;1,"100",G63/B63)</f>
        <v>1</v>
      </c>
      <c r="I63" s="12" t="s">
        <v>148</v>
      </c>
    </row>
    <row r="64" spans="1:9" ht="16.5" thickBot="1" x14ac:dyDescent="0.3">
      <c r="A64" s="22" t="s">
        <v>57</v>
      </c>
      <c r="B64" s="35">
        <v>4</v>
      </c>
      <c r="C64" s="46">
        <f>IF(SUM(C65:C66)&gt;4,"4",SUM(C65:C66))</f>
        <v>4</v>
      </c>
      <c r="D64" s="40">
        <f>C64/B64</f>
        <v>1</v>
      </c>
      <c r="E64" s="46"/>
      <c r="F64" s="46">
        <f t="shared" ref="F64:G64" si="19">IF(SUM(F65:F66)&gt;4,"4",SUM(F65:F66))</f>
        <v>4</v>
      </c>
      <c r="G64" s="46">
        <f t="shared" si="19"/>
        <v>4</v>
      </c>
      <c r="H64" s="42">
        <f>G64/B64</f>
        <v>1</v>
      </c>
      <c r="I64" s="2"/>
    </row>
    <row r="65" spans="1:9" ht="60.75" thickBot="1" x14ac:dyDescent="0.3">
      <c r="A65" s="23" t="s">
        <v>58</v>
      </c>
      <c r="B65" s="36">
        <v>2</v>
      </c>
      <c r="C65" s="11">
        <v>2</v>
      </c>
      <c r="D65" s="41">
        <f>IF(C65/B65&gt;1,"100%",C65/B65)</f>
        <v>1</v>
      </c>
      <c r="E65" s="12" t="s">
        <v>109</v>
      </c>
      <c r="F65" s="13">
        <v>2</v>
      </c>
      <c r="G65" s="14">
        <v>2</v>
      </c>
      <c r="H65" s="43">
        <f>IF(G65/B65&gt;1,"100%",G65/B65)</f>
        <v>1</v>
      </c>
      <c r="I65" s="12" t="s">
        <v>149</v>
      </c>
    </row>
    <row r="66" spans="1:9" ht="72.75" thickBot="1" x14ac:dyDescent="0.3">
      <c r="A66" s="24" t="s">
        <v>59</v>
      </c>
      <c r="B66" s="36">
        <v>2</v>
      </c>
      <c r="C66" s="11">
        <v>2</v>
      </c>
      <c r="D66" s="41">
        <f>IF(C66/B66&gt;1,"100%",C66/B66)</f>
        <v>1</v>
      </c>
      <c r="E66" s="12" t="s">
        <v>126</v>
      </c>
      <c r="F66" s="13">
        <v>2</v>
      </c>
      <c r="G66" s="14">
        <v>2</v>
      </c>
      <c r="H66" s="43">
        <f>IF(G66/B66&gt;1,"100%",G66/B66)</f>
        <v>1</v>
      </c>
      <c r="I66" s="12" t="s">
        <v>157</v>
      </c>
    </row>
    <row r="67" spans="1:9" ht="32.25" thickBot="1" x14ac:dyDescent="0.3">
      <c r="A67" s="25" t="s">
        <v>60</v>
      </c>
      <c r="B67" s="34">
        <v>16</v>
      </c>
      <c r="C67" s="44">
        <f>ROUND(C68+C73+C76,0)</f>
        <v>14</v>
      </c>
      <c r="D67" s="39">
        <f>C67/$B$67</f>
        <v>0.875</v>
      </c>
      <c r="E67" s="44"/>
      <c r="F67" s="44">
        <f t="shared" ref="F67:G67" si="20">ROUND(F68+F73+F76,0)</f>
        <v>14</v>
      </c>
      <c r="G67" s="44">
        <f t="shared" si="20"/>
        <v>14</v>
      </c>
      <c r="H67" s="39">
        <f>G67/$B$67</f>
        <v>0.875</v>
      </c>
      <c r="I67" s="8"/>
    </row>
    <row r="68" spans="1:9" ht="32.25" thickBot="1" x14ac:dyDescent="0.3">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48.75" thickBot="1" x14ac:dyDescent="0.3">
      <c r="A69" s="26" t="s">
        <v>62</v>
      </c>
      <c r="B69" s="36">
        <v>2</v>
      </c>
      <c r="C69" s="11">
        <v>2</v>
      </c>
      <c r="D69" s="41">
        <f>IF(C69/B69&gt;1,"100%",C69/B69)</f>
        <v>1</v>
      </c>
      <c r="E69" s="12" t="s">
        <v>113</v>
      </c>
      <c r="F69" s="13">
        <v>2</v>
      </c>
      <c r="G69" s="14">
        <v>2</v>
      </c>
      <c r="H69" s="43">
        <f>IF(G69/B69&gt;1,"100%",G69/B69)</f>
        <v>1</v>
      </c>
      <c r="I69" s="12" t="s">
        <v>150</v>
      </c>
    </row>
    <row r="70" spans="1:9" ht="16.5" thickBot="1" x14ac:dyDescent="0.3">
      <c r="A70" s="26" t="s">
        <v>63</v>
      </c>
      <c r="B70" s="36">
        <v>2</v>
      </c>
      <c r="C70" s="11">
        <v>0</v>
      </c>
      <c r="D70" s="41">
        <f t="shared" ref="D70:D72" si="22">IF(C70/B70&gt;1,"100%",C70/B70)</f>
        <v>0</v>
      </c>
      <c r="E70" s="12"/>
      <c r="F70" s="13">
        <v>0</v>
      </c>
      <c r="G70" s="14">
        <v>0</v>
      </c>
      <c r="H70" s="43">
        <f t="shared" ref="H70:H72" si="23">IF(G70/B70&gt;1,"100%",G70/B70)</f>
        <v>0</v>
      </c>
      <c r="I70" s="12"/>
    </row>
    <row r="71" spans="1:9" ht="36.75" thickBot="1" x14ac:dyDescent="0.3">
      <c r="A71" s="26" t="s">
        <v>64</v>
      </c>
      <c r="B71" s="36">
        <v>2</v>
      </c>
      <c r="C71" s="11">
        <v>2</v>
      </c>
      <c r="D71" s="41">
        <f t="shared" si="22"/>
        <v>1</v>
      </c>
      <c r="E71" s="12" t="s">
        <v>114</v>
      </c>
      <c r="F71" s="13">
        <v>2</v>
      </c>
      <c r="G71" s="14">
        <v>2</v>
      </c>
      <c r="H71" s="43">
        <f t="shared" si="23"/>
        <v>1</v>
      </c>
      <c r="I71" s="12" t="s">
        <v>151</v>
      </c>
    </row>
    <row r="72" spans="1:9" ht="48.75" thickBot="1" x14ac:dyDescent="0.3">
      <c r="A72" s="26" t="s">
        <v>65</v>
      </c>
      <c r="B72" s="36">
        <v>2</v>
      </c>
      <c r="C72" s="11">
        <v>2</v>
      </c>
      <c r="D72" s="41">
        <f t="shared" si="22"/>
        <v>1</v>
      </c>
      <c r="E72" s="12" t="s">
        <v>124</v>
      </c>
      <c r="F72" s="13">
        <v>2</v>
      </c>
      <c r="G72" s="14">
        <v>2</v>
      </c>
      <c r="H72" s="43">
        <f t="shared" si="23"/>
        <v>1</v>
      </c>
      <c r="I72" s="12" t="s">
        <v>152</v>
      </c>
    </row>
    <row r="73" spans="1:9" ht="32.25" thickBot="1" x14ac:dyDescent="0.3">
      <c r="A73" s="22" t="s">
        <v>66</v>
      </c>
      <c r="B73" s="35">
        <v>4</v>
      </c>
      <c r="C73" s="46">
        <f>IF(SUM(C74:C75)&gt;4,"4",SUM(C74:C75))</f>
        <v>4</v>
      </c>
      <c r="D73" s="40">
        <f>C73/B73</f>
        <v>1</v>
      </c>
      <c r="E73" s="46"/>
      <c r="F73" s="46">
        <f t="shared" ref="F73:G73" si="24">IF(SUM(F74:F75)&gt;4,"4",SUM(F74:F75))</f>
        <v>4</v>
      </c>
      <c r="G73" s="46">
        <f t="shared" si="24"/>
        <v>4</v>
      </c>
      <c r="H73" s="42">
        <f>G73/B73</f>
        <v>1</v>
      </c>
      <c r="I73" s="2"/>
    </row>
    <row r="74" spans="1:9" ht="36.75" thickBot="1" x14ac:dyDescent="0.3">
      <c r="A74" s="26" t="s">
        <v>67</v>
      </c>
      <c r="B74" s="36">
        <v>2</v>
      </c>
      <c r="C74" s="11">
        <v>2</v>
      </c>
      <c r="D74" s="41">
        <f>IF(C74/B74&gt;1,"100%",C74/B74)</f>
        <v>1</v>
      </c>
      <c r="E74" s="12" t="s">
        <v>117</v>
      </c>
      <c r="F74" s="13">
        <v>2</v>
      </c>
      <c r="G74" s="14">
        <v>2</v>
      </c>
      <c r="H74" s="43">
        <f>IF(G74/B74&gt;1,"100%",G74/B74)</f>
        <v>1</v>
      </c>
      <c r="I74" s="12" t="s">
        <v>153</v>
      </c>
    </row>
    <row r="75" spans="1:9" ht="24.75" thickBot="1" x14ac:dyDescent="0.3">
      <c r="A75" s="26" t="s">
        <v>68</v>
      </c>
      <c r="B75" s="36">
        <v>2</v>
      </c>
      <c r="C75" s="11">
        <v>2</v>
      </c>
      <c r="D75" s="41">
        <f>IF(C75/B75&gt;1,"100%",C75/B75)</f>
        <v>1</v>
      </c>
      <c r="E75" s="12" t="s">
        <v>116</v>
      </c>
      <c r="F75" s="13">
        <v>2</v>
      </c>
      <c r="G75" s="14">
        <v>2</v>
      </c>
      <c r="H75" s="43">
        <f>IF(G75/B75&gt;1,"100%",G75/B75)</f>
        <v>1</v>
      </c>
      <c r="I75" s="12" t="s">
        <v>154</v>
      </c>
    </row>
    <row r="76" spans="1:9" ht="16.5" thickBot="1" x14ac:dyDescent="0.3">
      <c r="A76" s="22" t="s">
        <v>69</v>
      </c>
      <c r="B76" s="35">
        <v>4</v>
      </c>
      <c r="C76" s="46">
        <f>IF(SUM(C77:C78)&gt;4,"4",SUM(C77:C78))</f>
        <v>4</v>
      </c>
      <c r="D76" s="40">
        <f>C76/B76</f>
        <v>1</v>
      </c>
      <c r="E76" s="46"/>
      <c r="F76" s="46">
        <f t="shared" ref="F76:G76" si="25">IF(SUM(F77:F78)&gt;4,"4",SUM(F77:F78))</f>
        <v>4</v>
      </c>
      <c r="G76" s="46">
        <f t="shared" si="25"/>
        <v>4</v>
      </c>
      <c r="H76" s="42">
        <f>G76/B76</f>
        <v>1</v>
      </c>
      <c r="I76" s="2"/>
    </row>
    <row r="77" spans="1:9" ht="24.75" thickBot="1" x14ac:dyDescent="0.3">
      <c r="A77" s="26" t="s">
        <v>70</v>
      </c>
      <c r="B77" s="36">
        <v>2</v>
      </c>
      <c r="C77" s="11">
        <v>2</v>
      </c>
      <c r="D77" s="41">
        <f>IF(C77/B77&gt;1,"100%",C77/B77)</f>
        <v>1</v>
      </c>
      <c r="E77" s="12" t="s">
        <v>115</v>
      </c>
      <c r="F77" s="13">
        <v>2</v>
      </c>
      <c r="G77" s="14">
        <v>2</v>
      </c>
      <c r="H77" s="43">
        <f>IF(G77/B77&gt;1,"100%",G77/B77)</f>
        <v>1</v>
      </c>
      <c r="I77" s="12" t="s">
        <v>158</v>
      </c>
    </row>
    <row r="78" spans="1:9" ht="24.75" thickBot="1" x14ac:dyDescent="0.3">
      <c r="A78" s="23" t="s">
        <v>71</v>
      </c>
      <c r="B78" s="36">
        <v>2</v>
      </c>
      <c r="C78" s="11">
        <v>2</v>
      </c>
      <c r="D78" s="41">
        <f>IF(C78/B78&gt;1,"100%",C78/B78)</f>
        <v>1</v>
      </c>
      <c r="E78" s="12" t="s">
        <v>125</v>
      </c>
      <c r="F78" s="13">
        <v>2</v>
      </c>
      <c r="G78" s="14">
        <v>2</v>
      </c>
      <c r="H78" s="43">
        <f>IF(G78/B78&gt;1,"100%",G78/B78)</f>
        <v>1</v>
      </c>
      <c r="I78" s="12" t="s">
        <v>125</v>
      </c>
    </row>
    <row r="79" spans="1:9" ht="16.5" thickBot="1" x14ac:dyDescent="0.3">
      <c r="A79" s="27" t="s">
        <v>72</v>
      </c>
      <c r="B79" s="38">
        <v>88</v>
      </c>
      <c r="C79" s="47">
        <f>ROUND(C67+C31+C17,0)</f>
        <v>80</v>
      </c>
      <c r="D79" s="1"/>
      <c r="E79" s="1"/>
      <c r="F79" s="47">
        <f t="shared" ref="F79:G79" si="26">ROUND(F67+F31+F17,0)</f>
        <v>76</v>
      </c>
      <c r="G79" s="47">
        <f t="shared" si="26"/>
        <v>76</v>
      </c>
      <c r="H79" s="28"/>
      <c r="I79" s="29"/>
    </row>
    <row r="80" spans="1:9" ht="16.5" thickBot="1" x14ac:dyDescent="0.3">
      <c r="A80" s="27" t="s">
        <v>73</v>
      </c>
      <c r="B80" s="38">
        <v>100</v>
      </c>
      <c r="C80" s="48">
        <f>C79/$B$79</f>
        <v>0.90909090909090906</v>
      </c>
      <c r="D80" s="3"/>
      <c r="E80" s="3"/>
      <c r="F80" s="48">
        <f t="shared" ref="F80:G80" si="27">F79/$B$79</f>
        <v>0.86363636363636365</v>
      </c>
      <c r="G80" s="48">
        <f t="shared" si="27"/>
        <v>0.86363636363636365</v>
      </c>
      <c r="H80" s="30"/>
      <c r="I80" s="29"/>
    </row>
    <row r="81" spans="1:13" ht="16.5" thickBot="1" x14ac:dyDescent="0.3">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60"/>
      <c r="I81" s="33"/>
    </row>
    <row r="82" spans="1:13" x14ac:dyDescent="0.25">
      <c r="A82" s="50"/>
      <c r="B82" s="50"/>
      <c r="C82" s="50"/>
      <c r="D82" s="50"/>
      <c r="E82" s="50"/>
      <c r="F82" s="50"/>
      <c r="G82" s="50"/>
      <c r="H82" s="50"/>
      <c r="I82" s="50"/>
      <c r="J82" s="50"/>
      <c r="K82" s="50"/>
      <c r="L82" s="50"/>
      <c r="M82" s="50"/>
    </row>
    <row r="83" spans="1:13" ht="43.7" customHeight="1" x14ac:dyDescent="0.25">
      <c r="A83" s="55" t="s">
        <v>78</v>
      </c>
      <c r="B83" s="55"/>
      <c r="C83" s="50"/>
      <c r="D83" s="50"/>
      <c r="E83" s="50"/>
      <c r="F83" s="50"/>
      <c r="G83" s="50"/>
      <c r="H83" s="55" t="s">
        <v>81</v>
      </c>
      <c r="I83" s="55"/>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0"/>
      <c r="B87" s="50"/>
      <c r="C87" s="50"/>
      <c r="D87" s="50"/>
      <c r="E87" s="50"/>
      <c r="F87" s="50"/>
      <c r="G87" s="50"/>
      <c r="H87" s="50"/>
      <c r="I87" s="50"/>
      <c r="J87" s="50"/>
      <c r="K87" s="50"/>
      <c r="L87" s="50"/>
      <c r="M87" s="50"/>
    </row>
    <row r="88" spans="1:13" x14ac:dyDescent="0.25">
      <c r="A88" s="50"/>
      <c r="B88" s="50"/>
      <c r="C88" s="50"/>
      <c r="D88" s="50"/>
      <c r="E88" s="50"/>
      <c r="F88" s="50"/>
      <c r="G88" s="50"/>
      <c r="H88" s="50"/>
      <c r="I88" s="50" t="s">
        <v>82</v>
      </c>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Welcome</cp:lastModifiedBy>
  <cp:lastPrinted>2021-05-04T00:43:46Z</cp:lastPrinted>
  <dcterms:created xsi:type="dcterms:W3CDTF">2018-07-06T09:47:52Z</dcterms:created>
  <dcterms:modified xsi:type="dcterms:W3CDTF">2021-06-26T05:02:52Z</dcterms:modified>
</cp:coreProperties>
</file>